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/>
  </bookViews>
  <sheets>
    <sheet name="132 03 07 038 01 PPTO 2020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21" i="3" l="1"/>
  <c r="V22" i="3"/>
  <c r="V23" i="3"/>
  <c r="W23" i="3" l="1"/>
  <c r="F19" i="3" l="1"/>
  <c r="I20" i="3" l="1"/>
  <c r="I21" i="3"/>
  <c r="I22" i="3"/>
  <c r="I19" i="3"/>
  <c r="N23" i="3" l="1"/>
  <c r="L23" i="3" l="1"/>
  <c r="R23" i="3" l="1"/>
  <c r="S23" i="3"/>
  <c r="T22" i="3" l="1"/>
  <c r="T23" i="3"/>
  <c r="H19" i="3"/>
  <c r="F20" i="3"/>
  <c r="H20" i="3"/>
  <c r="H21" i="3"/>
  <c r="H22" i="3"/>
  <c r="Q23" i="3"/>
  <c r="P23" i="3"/>
  <c r="O23" i="3"/>
  <c r="M23" i="3"/>
  <c r="X23" i="3" s="1"/>
  <c r="K23" i="3"/>
  <c r="J23" i="3"/>
  <c r="I23" i="3"/>
  <c r="E23" i="3"/>
  <c r="G22" i="3"/>
  <c r="F22" i="3"/>
  <c r="S21" i="3"/>
  <c r="G21" i="3"/>
  <c r="F21" i="3"/>
  <c r="S20" i="3"/>
  <c r="G20" i="3"/>
  <c r="W20" i="3" s="1"/>
  <c r="X20" i="3" s="1"/>
  <c r="S19" i="3"/>
  <c r="G19" i="3"/>
  <c r="W19" i="3" s="1"/>
  <c r="X19" i="3" s="1"/>
  <c r="W21" i="3" l="1"/>
  <c r="X21" i="3" s="1"/>
  <c r="W22" i="3"/>
  <c r="X22" i="3" s="1"/>
  <c r="H23" i="3"/>
</calcChain>
</file>

<file path=xl/sharedStrings.xml><?xml version="1.0" encoding="utf-8"?>
<sst xmlns="http://schemas.openxmlformats.org/spreadsheetml/2006/main" count="63" uniqueCount="54">
  <si>
    <t>MUNICIPIO DE GUAYMAS SONORA</t>
  </si>
  <si>
    <t>Funcion</t>
  </si>
  <si>
    <t>Dependencia</t>
  </si>
  <si>
    <t>03 PRESIDENCIA</t>
  </si>
  <si>
    <t>Unidad Responsable</t>
  </si>
  <si>
    <t>Programa</t>
  </si>
  <si>
    <t>Subprograma</t>
  </si>
  <si>
    <t>132 POLITICA INTERIOR</t>
  </si>
  <si>
    <t>07 SECRETARIA TECNICA</t>
  </si>
  <si>
    <t>DOCUMENTO</t>
  </si>
  <si>
    <t>REUNIÓN</t>
  </si>
  <si>
    <t>PLANEAR, DISEÑAR Y DAR SEGUIMIENTO A LOS PROGRAMAS DERIVADOS DEL PLAN MUNICIPAL DE DESARROLLO Y A LOS PROYECTOS DE ALTO IMPACTO PARA EL MUNICIPIO, ASI COMO PROMOVER Y DESARROLLAR LAS ACTIVIDADES DESTINADAS A FORTALECER LA GESTION E IMAGEN INSTITUCIONAL.</t>
  </si>
  <si>
    <t>OBJETIVOS Y METAS</t>
  </si>
  <si>
    <t>O  B  J  E  T  I  V  O  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</si>
  <si>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</si>
  <si>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</si>
  <si>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</si>
  <si>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</si>
  <si>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</si>
  <si>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</si>
  <si>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</si>
  <si>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</si>
  <si>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</si>
  <si>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</si>
  <si>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</si>
  <si>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</si>
  <si>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</si>
  <si>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</si>
  <si>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</si>
  <si>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</si>
  <si>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</si>
  <si>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</si>
  <si>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</si>
  <si>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</si>
  <si>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</si>
  <si>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</si>
  <si>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</si>
  <si>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</si>
  <si>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CAMPAÑAS MEDIATICAS DE DEPENDENCIAS MUNICIPALES</t>
  </si>
  <si>
    <t>CAMPAÑA</t>
  </si>
  <si>
    <t>TOTAL DEL GASTO DE LA UNIDAD RESPONSABLE</t>
  </si>
  <si>
    <t>NOTA:  EL TOTAL DE LA PONDERACION DEBERA SUMAR  100</t>
  </si>
  <si>
    <t>E1 Eficacia   E2 Economía  E3 Eficiencia</t>
  </si>
  <si>
    <t>REUNIONES DE TRABAJO CON COMITÉ DE PLANEACIÓN MUNICIPAL</t>
  </si>
  <si>
    <t>REUNIONES DE TRABAJO CON DIRECTORES DE LAS DEPENDENCIAS.</t>
  </si>
  <si>
    <t>PROPONER EL DISEÑO DEL PLAN MUNICIPAL DE DESARROLLO</t>
  </si>
  <si>
    <t>PRESUPUESTO DE EGRESOS MUNICIPAL 2020</t>
  </si>
  <si>
    <t>DEL 01 DE  ENERO  AL 31 DE DICIEMBRE DE 2020</t>
  </si>
  <si>
    <t>DEL 01 DE  ENERO  AL 30 DE JUNIO DE 2020</t>
  </si>
  <si>
    <t>DEL 01 DE  ENERO  AL 30 DE SEPTIEMBRE DE 2020</t>
  </si>
  <si>
    <t>DEL 01 DE  ENERO AL 31 DE  MARZO DE 2020</t>
  </si>
  <si>
    <t>038 GESTION PARA RESULTADOS MUNICIPAL</t>
  </si>
  <si>
    <t>01 PLANEACION, SEGUIMIENTO Y EVALUACION DEL PMD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</si>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</sst>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#######0"/>
    <numFmt numFmtId="165" formatCode="_-* #,##0.00\ _€_-;\-* #,##0.00\ _€_-;_-* &quot;-&quot;??\ _€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i/>
      <sz val="9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1" applyFont="1" applyProtection="1"/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6" fillId="0" borderId="0" xfId="1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/>
    <xf numFmtId="0" fontId="3" fillId="0" borderId="0" xfId="1" applyFont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0" fontId="5" fillId="0" borderId="0" xfId="1" applyFont="1" applyAlignment="1" applyProtection="1">
      <alignment horizontal="center"/>
    </xf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6" fillId="3" borderId="1" xfId="1" applyNumberFormat="1" applyFont="1" applyFill="1" applyBorder="1" applyAlignment="1" applyProtection="1">
      <alignment horizontal="center" vertical="center"/>
    </xf>
    <xf numFmtId="164" fontId="6" fillId="4" borderId="1" xfId="1" applyNumberFormat="1" applyFont="1" applyFill="1" applyBorder="1" applyAlignment="1" applyProtection="1">
      <alignment horizontal="center" vertical="center"/>
    </xf>
    <xf numFmtId="0" fontId="6" fillId="4" borderId="1" xfId="1" applyNumberFormat="1" applyFont="1" applyFill="1" applyBorder="1" applyAlignment="1" applyProtection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</xf>
    <xf numFmtId="164" fontId="6" fillId="2" borderId="1" xfId="1" applyNumberFormat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164" fontId="6" fillId="5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  <protection locked="0"/>
    </xf>
    <xf numFmtId="165" fontId="6" fillId="4" borderId="1" xfId="1" applyNumberFormat="1" applyFont="1" applyFill="1" applyBorder="1" applyAlignment="1" applyProtection="1">
      <alignment horizontal="center" vertical="center"/>
    </xf>
    <xf numFmtId="4" fontId="6" fillId="4" borderId="1" xfId="1" applyNumberFormat="1" applyFont="1" applyFill="1" applyBorder="1" applyAlignment="1" applyProtection="1">
      <alignment horizontal="center" vertical="center"/>
    </xf>
    <xf numFmtId="43" fontId="6" fillId="0" borderId="0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/>
    <xf numFmtId="0" fontId="5" fillId="0" borderId="0" xfId="1" applyFont="1" applyBorder="1" applyProtection="1"/>
    <xf numFmtId="0" fontId="6" fillId="0" borderId="0" xfId="1" applyNumberFormat="1" applyFont="1" applyFill="1" applyBorder="1" applyAlignment="1" applyProtection="1">
      <alignment horizontal="center"/>
    </xf>
    <xf numFmtId="164" fontId="3" fillId="4" borderId="4" xfId="1" applyNumberFormat="1" applyFont="1" applyFill="1" applyBorder="1" applyAlignment="1" applyProtection="1">
      <alignment horizontal="center" vertical="center"/>
    </xf>
    <xf numFmtId="164" fontId="3" fillId="4" borderId="5" xfId="1" applyNumberFormat="1" applyFont="1" applyFill="1" applyBorder="1" applyAlignment="1" applyProtection="1">
      <alignment horizontal="center" vertical="center"/>
    </xf>
    <xf numFmtId="164" fontId="3" fillId="4" borderId="6" xfId="1" applyNumberFormat="1" applyFont="1" applyFill="1" applyBorder="1" applyAlignment="1" applyProtection="1">
      <alignment horizontal="center" vertical="center"/>
    </xf>
    <xf numFmtId="0" fontId="6" fillId="4" borderId="4" xfId="1" applyNumberFormat="1" applyFont="1" applyFill="1" applyBorder="1" applyAlignment="1" applyProtection="1">
      <alignment horizontal="justify" vertical="center" wrapText="1"/>
    </xf>
    <xf numFmtId="0" fontId="6" fillId="4" borderId="6" xfId="1" applyNumberFormat="1" applyFont="1" applyFill="1" applyBorder="1" applyAlignment="1" applyProtection="1">
      <alignment horizontal="justify" vertical="center" wrapText="1"/>
    </xf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center" vertical="center"/>
    </xf>
    <xf numFmtId="0" fontId="2" fillId="3" borderId="5" xfId="1" applyNumberFormat="1" applyFont="1" applyFill="1" applyBorder="1" applyAlignment="1" applyProtection="1">
      <alignment horizontal="center" vertical="center"/>
    </xf>
    <xf numFmtId="0" fontId="2" fillId="3" borderId="6" xfId="1" applyNumberFormat="1" applyFont="1" applyFill="1" applyBorder="1" applyAlignment="1" applyProtection="1">
      <alignment horizontal="center" vertical="center"/>
    </xf>
    <xf numFmtId="0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center" vertical="center" wrapText="1"/>
    </xf>
    <xf numFmtId="0" fontId="2" fillId="3" borderId="6" xfId="1" applyNumberFormat="1" applyFont="1" applyFill="1" applyBorder="1" applyAlignment="1" applyProtection="1">
      <alignment horizontal="center" vertical="center" wrapText="1"/>
    </xf>
    <xf numFmtId="0" fontId="3" fillId="3" borderId="1" xfId="1" applyNumberFormat="1" applyFont="1" applyFill="1" applyBorder="1" applyAlignment="1" applyProtection="1">
      <alignment horizontal="center" vertical="center"/>
    </xf>
    <xf numFmtId="0" fontId="2" fillId="3" borderId="5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center"/>
    </xf>
  </cellXfs>
  <cellStyles count="4">
    <cellStyle name="Millares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abSelected="1" topLeftCell="A15" workbookViewId="0">
      <selection activeCell="V21" sqref="V21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21" style="1" customWidth="1"/>
    <col min="4" max="4" width="11.42578125" style="1"/>
    <col min="5" max="5" width="9.7109375" style="1" customWidth="1"/>
    <col min="6" max="6" width="12.5703125" style="1" customWidth="1"/>
    <col min="7" max="7" width="12.42578125" style="1" customWidth="1"/>
    <col min="8" max="13" width="10.42578125" style="1" hidden="1" customWidth="1"/>
    <col min="14" max="14" width="10.140625" style="1" customWidth="1"/>
    <col min="15" max="15" width="10.42578125" style="1" customWidth="1"/>
    <col min="16" max="17" width="10.42578125" style="1" hidden="1" customWidth="1"/>
    <col min="18" max="18" width="10.140625" style="1" customWidth="1"/>
    <col min="19" max="19" width="10.42578125" style="1" customWidth="1"/>
    <col min="20" max="20" width="9.42578125" style="1" customWidth="1"/>
    <col min="21" max="21" width="12.140625" style="1" customWidth="1"/>
    <col min="22" max="22" width="7.5703125" style="1" customWidth="1"/>
    <col min="23" max="23" width="7.42578125" style="1" customWidth="1"/>
    <col min="24" max="24" width="7.5703125" style="1" customWidth="1"/>
    <col min="25" max="16384" width="11.42578125" style="1"/>
  </cols>
  <sheetData>
    <row r="1" spans="1:25" x14ac:dyDescent="0.2">
      <c r="A1" s="45" t="s">
        <v>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5" x14ac:dyDescent="0.2">
      <c r="A2" s="45" t="s">
        <v>12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5" x14ac:dyDescent="0.2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5" hidden="1" x14ac:dyDescent="0.2">
      <c r="A4" s="34" t="s">
        <v>47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5" hidden="1" x14ac:dyDescent="0.2">
      <c r="A5" s="34" t="s">
        <v>48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5" x14ac:dyDescent="0.2">
      <c r="A6" s="34" t="s">
        <v>49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5" hidden="1" x14ac:dyDescent="0.2">
      <c r="A7" s="34" t="s">
        <v>50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5" x14ac:dyDescent="0.2">
      <c r="A9" s="3" t="s">
        <v>1</v>
      </c>
      <c r="B9" s="3"/>
      <c r="C9" s="3" t="s">
        <v>7</v>
      </c>
      <c r="D9" s="4"/>
      <c r="E9" s="4"/>
      <c r="F9" s="4"/>
      <c r="G9" s="4"/>
      <c r="H9" s="4"/>
      <c r="I9" s="4"/>
      <c r="J9" s="4"/>
      <c r="K9" s="4"/>
      <c r="L9" s="5"/>
      <c r="M9" s="5"/>
      <c r="N9" s="5"/>
      <c r="O9" s="5"/>
      <c r="P9" s="5"/>
      <c r="Q9" s="5"/>
    </row>
    <row r="10" spans="1:25" x14ac:dyDescent="0.2">
      <c r="A10" s="3" t="s">
        <v>2</v>
      </c>
      <c r="B10" s="6"/>
      <c r="C10" s="3" t="s">
        <v>3</v>
      </c>
      <c r="D10" s="4"/>
      <c r="E10" s="4"/>
      <c r="F10" s="4"/>
      <c r="G10" s="4"/>
      <c r="H10" s="4"/>
      <c r="I10" s="4"/>
      <c r="J10" s="4"/>
      <c r="K10" s="4"/>
      <c r="L10" s="5"/>
      <c r="M10" s="5"/>
      <c r="N10" s="5"/>
      <c r="O10" s="5"/>
      <c r="P10" s="5"/>
      <c r="Q10" s="5"/>
    </row>
    <row r="11" spans="1:25" x14ac:dyDescent="0.2">
      <c r="A11" s="3" t="s">
        <v>4</v>
      </c>
      <c r="B11" s="6"/>
      <c r="C11" s="3" t="s">
        <v>8</v>
      </c>
      <c r="D11" s="4"/>
      <c r="E11" s="4"/>
      <c r="F11" s="4"/>
      <c r="G11" s="4"/>
      <c r="H11" s="4"/>
      <c r="I11" s="4"/>
      <c r="J11" s="4"/>
      <c r="K11" s="4"/>
      <c r="L11" s="5"/>
      <c r="M11" s="5"/>
      <c r="N11" s="5"/>
      <c r="O11" s="5"/>
      <c r="P11" s="5"/>
      <c r="Q11" s="5"/>
    </row>
    <row r="12" spans="1:25" x14ac:dyDescent="0.2">
      <c r="A12" s="3" t="s">
        <v>5</v>
      </c>
      <c r="B12" s="6"/>
      <c r="C12" s="3" t="s">
        <v>51</v>
      </c>
      <c r="D12" s="4"/>
      <c r="E12" s="4"/>
      <c r="F12" s="4"/>
      <c r="G12" s="4"/>
      <c r="H12" s="4"/>
      <c r="I12" s="4"/>
      <c r="J12" s="4"/>
      <c r="K12" s="4"/>
      <c r="L12" s="5"/>
      <c r="M12" s="5"/>
      <c r="N12" s="5"/>
      <c r="O12" s="5"/>
      <c r="P12" s="5"/>
      <c r="Q12" s="5"/>
    </row>
    <row r="13" spans="1:25" x14ac:dyDescent="0.2">
      <c r="A13" s="7" t="s">
        <v>6</v>
      </c>
      <c r="B13" s="7"/>
      <c r="C13" s="8" t="s">
        <v>52</v>
      </c>
      <c r="D13" s="4"/>
      <c r="E13" s="4"/>
      <c r="F13" s="4"/>
      <c r="G13" s="4"/>
      <c r="H13" s="4"/>
      <c r="I13" s="4"/>
      <c r="J13" s="4"/>
      <c r="K13" s="4"/>
      <c r="L13" s="5"/>
      <c r="M13" s="5"/>
      <c r="N13" s="5"/>
      <c r="O13" s="5"/>
      <c r="P13" s="5"/>
      <c r="Q13" s="5"/>
      <c r="U13" s="9"/>
      <c r="V13" s="27" t="s">
        <v>53</v>
      </c>
      <c r="W13" s="27"/>
      <c r="X13" s="27"/>
      <c r="Y13" s="5"/>
    </row>
    <row r="14" spans="1:25" x14ac:dyDescent="0.2">
      <c r="A14" s="34" t="s">
        <v>13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25" ht="39.75" customHeight="1" x14ac:dyDescent="0.2">
      <c r="A15" s="35" t="s">
        <v>11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5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24" ht="12.75" customHeight="1" x14ac:dyDescent="0.2">
      <c r="A17" s="36" t="s">
        <v>14</v>
      </c>
      <c r="B17" s="37"/>
      <c r="C17" s="38"/>
      <c r="D17" s="39" t="s">
        <v>15</v>
      </c>
      <c r="E17" s="39" t="s">
        <v>16</v>
      </c>
      <c r="F17" s="41" t="s">
        <v>17</v>
      </c>
      <c r="G17" s="42"/>
      <c r="H17" s="41" t="s">
        <v>18</v>
      </c>
      <c r="I17" s="42"/>
      <c r="J17" s="36" t="s">
        <v>19</v>
      </c>
      <c r="K17" s="38"/>
      <c r="L17" s="36" t="s">
        <v>20</v>
      </c>
      <c r="M17" s="38"/>
      <c r="N17" s="36" t="s">
        <v>21</v>
      </c>
      <c r="O17" s="38"/>
      <c r="P17" s="36" t="s">
        <v>22</v>
      </c>
      <c r="Q17" s="38"/>
      <c r="R17" s="33" t="s">
        <v>23</v>
      </c>
      <c r="S17" s="33"/>
      <c r="T17" s="33"/>
      <c r="U17" s="43" t="s">
        <v>24</v>
      </c>
      <c r="V17" s="41" t="s">
        <v>25</v>
      </c>
      <c r="W17" s="44"/>
      <c r="X17" s="42"/>
    </row>
    <row r="18" spans="1:24" x14ac:dyDescent="0.2">
      <c r="A18" s="10" t="s">
        <v>26</v>
      </c>
      <c r="B18" s="33" t="s">
        <v>27</v>
      </c>
      <c r="C18" s="33"/>
      <c r="D18" s="40"/>
      <c r="E18" s="40"/>
      <c r="F18" s="11" t="s">
        <v>28</v>
      </c>
      <c r="G18" s="11" t="s">
        <v>29</v>
      </c>
      <c r="H18" s="11" t="s">
        <v>30</v>
      </c>
      <c r="I18" s="11" t="s">
        <v>31</v>
      </c>
      <c r="J18" s="12" t="s">
        <v>32</v>
      </c>
      <c r="K18" s="12" t="s">
        <v>33</v>
      </c>
      <c r="L18" s="12" t="s">
        <v>32</v>
      </c>
      <c r="M18" s="12" t="s">
        <v>33</v>
      </c>
      <c r="N18" s="12" t="s">
        <v>32</v>
      </c>
      <c r="O18" s="12" t="s">
        <v>33</v>
      </c>
      <c r="P18" s="12" t="s">
        <v>32</v>
      </c>
      <c r="Q18" s="12" t="s">
        <v>33</v>
      </c>
      <c r="R18" s="12" t="s">
        <v>32</v>
      </c>
      <c r="S18" s="12" t="s">
        <v>33</v>
      </c>
      <c r="T18" s="12" t="s">
        <v>34</v>
      </c>
      <c r="U18" s="43"/>
      <c r="V18" s="11" t="s">
        <v>35</v>
      </c>
      <c r="W18" s="11" t="s">
        <v>36</v>
      </c>
      <c r="X18" s="11" t="s">
        <v>37</v>
      </c>
    </row>
    <row r="19" spans="1:24" ht="45" customHeight="1" x14ac:dyDescent="0.2">
      <c r="A19" s="13">
        <v>1</v>
      </c>
      <c r="B19" s="31" t="s">
        <v>45</v>
      </c>
      <c r="C19" s="32"/>
      <c r="D19" s="14" t="s">
        <v>9</v>
      </c>
      <c r="E19" s="14">
        <v>40</v>
      </c>
      <c r="F19" s="15">
        <f>$F$23*E19/100</f>
        <v>1249876.3999999999</v>
      </c>
      <c r="G19" s="15">
        <f>$G$23*E19/100</f>
        <v>843065.6</v>
      </c>
      <c r="H19" s="13">
        <f>J19+L19+N19+P19</f>
        <v>2</v>
      </c>
      <c r="I19" s="16">
        <f>K19+M19+O19+Q19</f>
        <v>2</v>
      </c>
      <c r="J19" s="17">
        <v>1</v>
      </c>
      <c r="K19" s="18">
        <v>1</v>
      </c>
      <c r="L19" s="17">
        <v>1</v>
      </c>
      <c r="M19" s="16">
        <v>1</v>
      </c>
      <c r="N19" s="17">
        <v>0</v>
      </c>
      <c r="O19" s="16">
        <v>0</v>
      </c>
      <c r="P19" s="17"/>
      <c r="Q19" s="16"/>
      <c r="R19" s="19">
        <v>1</v>
      </c>
      <c r="S19" s="19">
        <f t="shared" ref="S19:S21" si="0">K19+M19+O19+Q19</f>
        <v>2</v>
      </c>
      <c r="T19" s="19">
        <v>0</v>
      </c>
      <c r="U19" s="20"/>
      <c r="V19" s="16">
        <v>0</v>
      </c>
      <c r="W19" s="16">
        <f>G19/F19*100</f>
        <v>67.451917645616803</v>
      </c>
      <c r="X19" s="16">
        <f>V19/W19*100</f>
        <v>0</v>
      </c>
    </row>
    <row r="20" spans="1:24" ht="45" customHeight="1" x14ac:dyDescent="0.2">
      <c r="A20" s="13">
        <v>2</v>
      </c>
      <c r="B20" s="31" t="s">
        <v>43</v>
      </c>
      <c r="C20" s="32"/>
      <c r="D20" s="14" t="s">
        <v>10</v>
      </c>
      <c r="E20" s="14">
        <v>20</v>
      </c>
      <c r="F20" s="15">
        <f>$F$23*E20/100</f>
        <v>624938.19999999995</v>
      </c>
      <c r="G20" s="15">
        <f>$G$23*E20/100</f>
        <v>421532.8</v>
      </c>
      <c r="H20" s="13">
        <f t="shared" ref="H20:H22" si="1">J20+L20+N20+P20</f>
        <v>6</v>
      </c>
      <c r="I20" s="16">
        <f t="shared" ref="I20:I22" si="2">K20+M20+O20+Q20</f>
        <v>6</v>
      </c>
      <c r="J20" s="17">
        <v>3</v>
      </c>
      <c r="K20" s="18">
        <v>3</v>
      </c>
      <c r="L20" s="17">
        <v>3</v>
      </c>
      <c r="M20" s="16">
        <v>3</v>
      </c>
      <c r="N20" s="17">
        <v>0</v>
      </c>
      <c r="O20" s="16">
        <v>0</v>
      </c>
      <c r="P20" s="17"/>
      <c r="Q20" s="16"/>
      <c r="R20" s="19">
        <v>3</v>
      </c>
      <c r="S20" s="19">
        <f t="shared" si="0"/>
        <v>6</v>
      </c>
      <c r="T20" s="19">
        <v>0</v>
      </c>
      <c r="U20" s="20"/>
      <c r="V20" s="16">
        <v>0</v>
      </c>
      <c r="W20" s="16">
        <f t="shared" ref="W20:W21" si="3">G20/F20*100</f>
        <v>67.451917645616803</v>
      </c>
      <c r="X20" s="16">
        <f t="shared" ref="X20:X21" si="4">V20/W20*100</f>
        <v>0</v>
      </c>
    </row>
    <row r="21" spans="1:24" ht="45" customHeight="1" x14ac:dyDescent="0.2">
      <c r="A21" s="13">
        <v>3</v>
      </c>
      <c r="B21" s="31" t="s">
        <v>44</v>
      </c>
      <c r="C21" s="32"/>
      <c r="D21" s="14" t="s">
        <v>10</v>
      </c>
      <c r="E21" s="14">
        <v>20</v>
      </c>
      <c r="F21" s="15">
        <f>$F$23*E21/100</f>
        <v>624938.19999999995</v>
      </c>
      <c r="G21" s="15">
        <f>$G$23*E21/100</f>
        <v>421532.8</v>
      </c>
      <c r="H21" s="13">
        <f t="shared" si="1"/>
        <v>9</v>
      </c>
      <c r="I21" s="16">
        <f t="shared" si="2"/>
        <v>9</v>
      </c>
      <c r="J21" s="17">
        <v>3</v>
      </c>
      <c r="K21" s="18">
        <v>3</v>
      </c>
      <c r="L21" s="17">
        <v>3</v>
      </c>
      <c r="M21" s="16">
        <v>3</v>
      </c>
      <c r="N21" s="17">
        <v>3</v>
      </c>
      <c r="O21" s="16">
        <v>3</v>
      </c>
      <c r="P21" s="17"/>
      <c r="Q21" s="16"/>
      <c r="R21" s="19">
        <v>3</v>
      </c>
      <c r="S21" s="19">
        <f t="shared" si="0"/>
        <v>9</v>
      </c>
      <c r="T21" s="19">
        <v>0</v>
      </c>
      <c r="U21" s="20"/>
      <c r="V21" s="16">
        <f t="shared" ref="V20:V23" si="5">O21/N21*100</f>
        <v>100</v>
      </c>
      <c r="W21" s="16">
        <f t="shared" si="3"/>
        <v>67.451917645616803</v>
      </c>
      <c r="X21" s="16">
        <f t="shared" si="4"/>
        <v>148.25375391903071</v>
      </c>
    </row>
    <row r="22" spans="1:24" ht="45" customHeight="1" x14ac:dyDescent="0.2">
      <c r="A22" s="13">
        <v>4</v>
      </c>
      <c r="B22" s="31" t="s">
        <v>38</v>
      </c>
      <c r="C22" s="32"/>
      <c r="D22" s="14" t="s">
        <v>39</v>
      </c>
      <c r="E22" s="14">
        <v>20</v>
      </c>
      <c r="F22" s="15">
        <f>$F$23*E22/100</f>
        <v>624938.19999999995</v>
      </c>
      <c r="G22" s="15">
        <f>$G$23*E22/100</f>
        <v>421532.8</v>
      </c>
      <c r="H22" s="13">
        <f t="shared" si="1"/>
        <v>9</v>
      </c>
      <c r="I22" s="16">
        <f t="shared" si="2"/>
        <v>9</v>
      </c>
      <c r="J22" s="17">
        <v>3</v>
      </c>
      <c r="K22" s="18">
        <v>3</v>
      </c>
      <c r="L22" s="17">
        <v>3</v>
      </c>
      <c r="M22" s="16">
        <v>3</v>
      </c>
      <c r="N22" s="17">
        <v>3</v>
      </c>
      <c r="O22" s="16">
        <v>3</v>
      </c>
      <c r="P22" s="17"/>
      <c r="Q22" s="16"/>
      <c r="R22" s="13">
        <v>3</v>
      </c>
      <c r="S22" s="13">
        <v>3</v>
      </c>
      <c r="T22" s="13">
        <f t="shared" ref="T22:T23" si="6">S22-R22</f>
        <v>0</v>
      </c>
      <c r="U22" s="13"/>
      <c r="V22" s="16">
        <f t="shared" si="5"/>
        <v>100</v>
      </c>
      <c r="W22" s="16">
        <f t="shared" ref="W22:W23" si="7">G22/F22*100</f>
        <v>67.451917645616803</v>
      </c>
      <c r="X22" s="16">
        <f t="shared" ref="X22:X23" si="8">V22/W22*100</f>
        <v>148.25375391903071</v>
      </c>
    </row>
    <row r="23" spans="1:24" s="4" customFormat="1" ht="36.75" customHeight="1" x14ac:dyDescent="0.2">
      <c r="A23" s="28" t="s">
        <v>40</v>
      </c>
      <c r="B23" s="29"/>
      <c r="C23" s="30"/>
      <c r="D23" s="14"/>
      <c r="E23" s="14">
        <f>SUM(E19:E22)</f>
        <v>100</v>
      </c>
      <c r="F23" s="21">
        <v>3124691</v>
      </c>
      <c r="G23" s="22">
        <v>2107664</v>
      </c>
      <c r="H23" s="14">
        <f t="shared" ref="H23:Q23" si="9">SUM(H19:H22)</f>
        <v>26</v>
      </c>
      <c r="I23" s="14">
        <f t="shared" si="9"/>
        <v>26</v>
      </c>
      <c r="J23" s="14">
        <f t="shared" si="9"/>
        <v>10</v>
      </c>
      <c r="K23" s="14">
        <f t="shared" si="9"/>
        <v>10</v>
      </c>
      <c r="L23" s="14">
        <f t="shared" si="9"/>
        <v>10</v>
      </c>
      <c r="M23" s="14">
        <f t="shared" si="9"/>
        <v>10</v>
      </c>
      <c r="N23" s="14">
        <f t="shared" si="9"/>
        <v>6</v>
      </c>
      <c r="O23" s="14">
        <f t="shared" si="9"/>
        <v>6</v>
      </c>
      <c r="P23" s="14">
        <f t="shared" si="9"/>
        <v>0</v>
      </c>
      <c r="Q23" s="14">
        <f t="shared" si="9"/>
        <v>0</v>
      </c>
      <c r="R23" s="13">
        <f t="shared" ref="R23:S23" si="10">J25+L25+N25+P25</f>
        <v>0</v>
      </c>
      <c r="S23" s="13">
        <f t="shared" si="10"/>
        <v>0</v>
      </c>
      <c r="T23" s="13">
        <f t="shared" si="6"/>
        <v>0</v>
      </c>
      <c r="U23" s="13"/>
      <c r="V23" s="16">
        <f t="shared" si="5"/>
        <v>100</v>
      </c>
      <c r="W23" s="16">
        <f t="shared" si="7"/>
        <v>67.451917645616803</v>
      </c>
      <c r="X23" s="16">
        <f t="shared" si="8"/>
        <v>148.25375391903071</v>
      </c>
    </row>
    <row r="24" spans="1:24" s="5" customFormat="1" ht="48" customHeight="1" x14ac:dyDescent="0.2">
      <c r="F24" s="23"/>
      <c r="R24" s="24"/>
      <c r="S24" s="24"/>
      <c r="T24" s="24"/>
      <c r="U24" s="24"/>
      <c r="V24" s="1"/>
      <c r="W24" s="1"/>
      <c r="X24" s="1"/>
    </row>
    <row r="25" spans="1:24" s="5" customFormat="1" ht="14.25" customHeight="1" x14ac:dyDescent="0.2">
      <c r="B25" s="25" t="s">
        <v>41</v>
      </c>
      <c r="F25" s="23"/>
      <c r="H25" s="5" t="s">
        <v>42</v>
      </c>
      <c r="R25" s="26"/>
      <c r="S25" s="26"/>
      <c r="T25" s="26"/>
      <c r="U25" s="26"/>
      <c r="V25" s="1"/>
      <c r="W25" s="1"/>
      <c r="X25" s="1"/>
    </row>
  </sheetData>
  <mergeCells count="28">
    <mergeCell ref="A1:X1"/>
    <mergeCell ref="A2:X2"/>
    <mergeCell ref="A3:X3"/>
    <mergeCell ref="A4:X4"/>
    <mergeCell ref="A5:X5"/>
    <mergeCell ref="A6:X6"/>
    <mergeCell ref="A7:X7"/>
    <mergeCell ref="A14:X14"/>
    <mergeCell ref="A15:X15"/>
    <mergeCell ref="A17:C17"/>
    <mergeCell ref="D17:D18"/>
    <mergeCell ref="E17:E18"/>
    <mergeCell ref="F17:G17"/>
    <mergeCell ref="H17:I17"/>
    <mergeCell ref="J17:K17"/>
    <mergeCell ref="L17:M17"/>
    <mergeCell ref="N17:O17"/>
    <mergeCell ref="P17:Q17"/>
    <mergeCell ref="R17:T17"/>
    <mergeCell ref="U17:U18"/>
    <mergeCell ref="V17:X17"/>
    <mergeCell ref="V13:X13"/>
    <mergeCell ref="A23:C23"/>
    <mergeCell ref="B19:C19"/>
    <mergeCell ref="B20:C20"/>
    <mergeCell ref="B21:C21"/>
    <mergeCell ref="B22:C22"/>
    <mergeCell ref="B18:C18"/>
  </mergeCells>
  <printOptions horizontalCentered="1"/>
  <pageMargins left="0.19685039370078741" right="0.19685039370078741" top="0.39370078740157483" bottom="0.3937007874015748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132 03 07 038 01 PPTO 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Aguilar</dc:creator>
  <cp:lastModifiedBy>Hugo</cp:lastModifiedBy>
  <cp:lastPrinted>2020-08-12T15:54:40Z</cp:lastPrinted>
  <dcterms:created xsi:type="dcterms:W3CDTF">2018-12-05T23:25:57Z</dcterms:created>
  <dcterms:modified xsi:type="dcterms:W3CDTF">2020-11-05T02:15:13Z</dcterms:modified>
</cp:coreProperties>
</file>